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240"/>
  </bookViews>
  <sheets>
    <sheet name="Sheet1" sheetId="1" r:id="rId1"/>
  </sheets>
  <definedNames>
    <definedName name="_xlnm.Print_Area" localSheetId="0">Sheet1!$A$1:$L$36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1" i="1" l="1"/>
  <c r="L10" i="1"/>
  <c r="L13" i="1"/>
  <c r="L9" i="1" l="1"/>
  <c r="N15" i="1" l="1"/>
  <c r="L17" i="1" s="1"/>
  <c r="L18" i="1" s="1"/>
  <c r="L19" i="1" l="1"/>
</calcChain>
</file>

<file path=xl/sharedStrings.xml><?xml version="1.0" encoding="utf-8"?>
<sst xmlns="http://schemas.openxmlformats.org/spreadsheetml/2006/main" count="51" uniqueCount="48">
  <si>
    <t>DDV</t>
  </si>
  <si>
    <t>Opombe:</t>
  </si>
  <si>
    <t>Kraj:</t>
  </si>
  <si>
    <t>Datum:</t>
  </si>
  <si>
    <t>1.</t>
  </si>
  <si>
    <t>2.</t>
  </si>
  <si>
    <t>Ponudnik</t>
  </si>
  <si>
    <t>Opis</t>
  </si>
  <si>
    <t>Zap. Št.</t>
  </si>
  <si>
    <t>Enota mere</t>
  </si>
  <si>
    <t>Skupna ponudbena vrednost v EUR brez DDV</t>
  </si>
  <si>
    <t>Cena na enoto 
v EUR brez DDV</t>
  </si>
  <si>
    <t>Ponudnik izpolni nezaklenjena vnosna polja, ki so označena z rumeno barvo.</t>
  </si>
  <si>
    <t>Ime in priimek podpisnika ponudnika:</t>
  </si>
  <si>
    <t>Podpis:</t>
  </si>
  <si>
    <t>1.1</t>
  </si>
  <si>
    <t>2.1</t>
  </si>
  <si>
    <t>Ob izpolnjevanju predračuna se upoštevajo navodila iz točke 3.4.8.1 razpisne dokumentacije.</t>
  </si>
  <si>
    <t>Mesečni pavšal</t>
  </si>
  <si>
    <t>3.</t>
  </si>
  <si>
    <t>3.1</t>
  </si>
  <si>
    <t>leto</t>
  </si>
  <si>
    <t>mesec</t>
  </si>
  <si>
    <t>1.2</t>
  </si>
  <si>
    <t>1.3</t>
  </si>
  <si>
    <t>Nadgradnja in vzdrževanje</t>
  </si>
  <si>
    <t>Nadgradnja programske opreme z vključenim  vzdrževanjem za eno leto</t>
  </si>
  <si>
    <t>kpl</t>
  </si>
  <si>
    <t>Vzdrževanje programske opreme - 2. leto</t>
  </si>
  <si>
    <t>Vzdrževanje programske opreme - 3. leto</t>
  </si>
  <si>
    <t>Nadgradnja, vzdrževanje in pomoč pri upravljanju programske opreme Veeam</t>
  </si>
  <si>
    <t>Razpisna dokumentacija št. 430-06/2026 - Najem, nadgradnja, vzdrževanje in upravljanju programske opreme Broadcom, Omnissa in Veeam</t>
  </si>
  <si>
    <t>OBRAZEC 4/3  - Predračun za SKLOP 3</t>
  </si>
  <si>
    <t>Predvidena količina</t>
  </si>
  <si>
    <t>Skupna ponudbena vrednost v EUR z DDV</t>
  </si>
  <si>
    <t>*  Količina je ocenjena in je v času izvajanja pogodbe lahko višja ali nižja, glede na potrebe naročnika.</t>
  </si>
  <si>
    <t>Najem prostora za hrambo</t>
  </si>
  <si>
    <t>1 TB</t>
  </si>
  <si>
    <t>Cena na enoto
v EUR brez DDV
(0-25 TB)</t>
  </si>
  <si>
    <t>Cena na enoto
v EUR brez DDV
(26-50 TB)</t>
  </si>
  <si>
    <t>Cena na enoto
v EUR brez DDV
(51-100 TB)</t>
  </si>
  <si>
    <t>Cena na enoto
v EUR brez DDV
(101-200 TB)</t>
  </si>
  <si>
    <t>Cena na enoto
v EUR brez DDV
(201-500 TB)</t>
  </si>
  <si>
    <t>Cena na enoto
v EUR brez DDV
(501-1000 TB)</t>
  </si>
  <si>
    <t>Predvidena količina mesečno (TB)</t>
  </si>
  <si>
    <t>Pomoč pri upravljanju programske opreme</t>
  </si>
  <si>
    <t>Skupna ponudbena vrednost
v EUR brez DDV</t>
  </si>
  <si>
    <r>
      <t xml:space="preserve">Skupna ponudbena vrednost
</t>
    </r>
    <r>
      <rPr>
        <b/>
        <i/>
        <sz val="10"/>
        <color theme="1"/>
        <rFont val="Verdana"/>
        <family val="2"/>
        <charset val="238"/>
      </rPr>
      <t>(za 36 mesecev)</t>
    </r>
    <r>
      <rPr>
        <b/>
        <sz val="10"/>
        <color theme="1"/>
        <rFont val="Verdana"/>
        <family val="2"/>
        <charset val="238"/>
      </rPr>
      <t xml:space="preserve">
v EUR brez DDV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</si>
</sst>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1"/>
      <color theme="0"/>
      <name val="Calibri"/>
      <family val="2"/>
      <scheme val="minor"/>
    </font>
    <font>
      <b/>
      <i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" fontId="3" fillId="4" borderId="1" xfId="0" quotePrefix="1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 indent="1"/>
    </xf>
    <xf numFmtId="0" fontId="3" fillId="4" borderId="1" xfId="0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164" fontId="4" fillId="4" borderId="1" xfId="0" applyNumberFormat="1" applyFont="1" applyFill="1" applyBorder="1" applyAlignment="1" applyProtection="1">
      <alignment horizontal="right" vertical="center" wrapText="1"/>
    </xf>
    <xf numFmtId="0" fontId="3" fillId="4" borderId="1" xfId="0" quotePrefix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center" vertical="center" wrapText="1"/>
    </xf>
    <xf numFmtId="164" fontId="9" fillId="0" borderId="0" xfId="0" applyNumberFormat="1" applyFont="1" applyProtection="1"/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wrapText="1"/>
    </xf>
    <xf numFmtId="0" fontId="0" fillId="3" borderId="0" xfId="0" applyFill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8" fillId="2" borderId="5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/>
    </xf>
    <xf numFmtId="164" fontId="0" fillId="0" borderId="0" xfId="0" applyNumberFormat="1" applyProtection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F4FA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6"/>
  <sheetViews>
    <sheetView showGridLines="0" tabSelected="1" zoomScale="85" zoomScaleNormal="85" zoomScalePageLayoutView="50" workbookViewId="0">
      <selection activeCell="I5" sqref="I5:L5"/>
    </sheetView>
  </sheetViews>
  <sheetFormatPr defaultColWidth="9.140625" defaultRowHeight="15" x14ac:dyDescent="0.25"/>
  <cols>
    <col min="1" max="1" width="5" style="12" customWidth="1"/>
    <col min="2" max="2" width="7" style="18" customWidth="1"/>
    <col min="3" max="3" width="49.28515625" style="18" customWidth="1"/>
    <col min="4" max="8" width="18.7109375" style="18" customWidth="1"/>
    <col min="9" max="9" width="18.7109375" style="6" customWidth="1"/>
    <col min="10" max="11" width="18.7109375" style="19" customWidth="1"/>
    <col min="12" max="12" width="22.85546875" style="19" customWidth="1"/>
    <col min="13" max="13" width="9.7109375" style="12" bestFit="1" customWidth="1"/>
    <col min="14" max="16384" width="9.140625" style="12"/>
  </cols>
  <sheetData>
    <row r="1" spans="2:14" ht="36.75" customHeight="1" x14ac:dyDescent="0.25"/>
    <row r="2" spans="2:14" ht="25.5" customHeight="1" x14ac:dyDescent="0.25">
      <c r="B2" s="1"/>
      <c r="C2" s="41" t="s">
        <v>32</v>
      </c>
      <c r="D2" s="41"/>
      <c r="E2" s="41"/>
      <c r="F2" s="41"/>
      <c r="G2" s="41"/>
      <c r="H2" s="41"/>
      <c r="I2" s="14"/>
      <c r="J2" s="15"/>
      <c r="K2" s="15"/>
      <c r="L2" s="15"/>
      <c r="M2" s="13"/>
    </row>
    <row r="3" spans="2:14" ht="25.5" customHeight="1" x14ac:dyDescent="0.25">
      <c r="B3" s="1"/>
      <c r="C3" s="41" t="s">
        <v>30</v>
      </c>
      <c r="D3" s="41"/>
      <c r="E3" s="41"/>
      <c r="F3" s="41"/>
      <c r="G3" s="41"/>
      <c r="H3" s="41"/>
      <c r="I3" s="14"/>
      <c r="J3" s="15"/>
      <c r="K3" s="15"/>
      <c r="L3" s="15"/>
      <c r="M3" s="13"/>
    </row>
    <row r="4" spans="2:14" ht="21" customHeight="1" x14ac:dyDescent="0.25">
      <c r="B4" s="1"/>
      <c r="C4" s="1"/>
      <c r="D4" s="1"/>
      <c r="E4" s="1"/>
      <c r="F4" s="1"/>
      <c r="G4" s="1"/>
      <c r="H4" s="1"/>
      <c r="I4" s="14"/>
      <c r="J4" s="15"/>
      <c r="K4" s="15"/>
      <c r="L4" s="15"/>
      <c r="M4" s="13"/>
    </row>
    <row r="5" spans="2:14" ht="36" customHeight="1" x14ac:dyDescent="0.25">
      <c r="B5" s="50" t="s">
        <v>6</v>
      </c>
      <c r="C5" s="51"/>
      <c r="D5" s="51"/>
      <c r="E5" s="51"/>
      <c r="F5" s="51"/>
      <c r="G5" s="51"/>
      <c r="H5" s="52"/>
      <c r="I5" s="57"/>
      <c r="J5" s="57"/>
      <c r="K5" s="57"/>
      <c r="L5" s="57"/>
      <c r="M5" s="13"/>
    </row>
    <row r="6" spans="2:14" ht="36" customHeight="1" x14ac:dyDescent="0.25">
      <c r="B6" s="16"/>
      <c r="C6" s="16"/>
      <c r="D6" s="16"/>
      <c r="E6" s="16"/>
      <c r="F6" s="16"/>
      <c r="G6" s="16"/>
      <c r="H6" s="16"/>
      <c r="I6" s="14"/>
      <c r="J6" s="15"/>
      <c r="K6" s="15"/>
      <c r="L6" s="15"/>
      <c r="M6" s="13"/>
    </row>
    <row r="7" spans="2:14" s="23" customFormat="1" ht="49.5" customHeight="1" x14ac:dyDescent="0.25">
      <c r="B7" s="27" t="s">
        <v>8</v>
      </c>
      <c r="C7" s="50" t="s">
        <v>7</v>
      </c>
      <c r="D7" s="51"/>
      <c r="E7" s="51"/>
      <c r="F7" s="51"/>
      <c r="G7" s="51"/>
      <c r="H7" s="52"/>
      <c r="I7" s="20" t="s">
        <v>9</v>
      </c>
      <c r="J7" s="20" t="s">
        <v>33</v>
      </c>
      <c r="K7" s="20" t="s">
        <v>11</v>
      </c>
      <c r="L7" s="20" t="s">
        <v>46</v>
      </c>
      <c r="M7" s="24"/>
    </row>
    <row r="8" spans="2:14" ht="36" customHeight="1" x14ac:dyDescent="0.25">
      <c r="B8" s="29" t="s">
        <v>4</v>
      </c>
      <c r="C8" s="47" t="s">
        <v>25</v>
      </c>
      <c r="D8" s="48"/>
      <c r="E8" s="48"/>
      <c r="F8" s="48"/>
      <c r="G8" s="48"/>
      <c r="H8" s="49"/>
      <c r="I8" s="31"/>
      <c r="J8" s="32"/>
      <c r="K8" s="35"/>
      <c r="L8" s="33"/>
      <c r="M8" s="13"/>
    </row>
    <row r="9" spans="2:14" ht="36" customHeight="1" x14ac:dyDescent="0.25">
      <c r="B9" s="25" t="s">
        <v>15</v>
      </c>
      <c r="C9" s="44" t="s">
        <v>26</v>
      </c>
      <c r="D9" s="45"/>
      <c r="E9" s="45"/>
      <c r="F9" s="45"/>
      <c r="G9" s="45"/>
      <c r="H9" s="46"/>
      <c r="I9" s="22" t="s">
        <v>27</v>
      </c>
      <c r="J9" s="36">
        <v>1</v>
      </c>
      <c r="K9" s="3"/>
      <c r="L9" s="5" t="str">
        <f>IF(ISNUMBER(K9)*AND(K9&gt;=0),ROUND(J9*ROUND(K9,2),2),"NAPAKA!")</f>
        <v>NAPAKA!</v>
      </c>
      <c r="M9" s="13"/>
    </row>
    <row r="10" spans="2:14" ht="36" customHeight="1" x14ac:dyDescent="0.25">
      <c r="B10" s="25" t="s">
        <v>23</v>
      </c>
      <c r="C10" s="44" t="s">
        <v>28</v>
      </c>
      <c r="D10" s="45"/>
      <c r="E10" s="45"/>
      <c r="F10" s="45"/>
      <c r="G10" s="45"/>
      <c r="H10" s="46"/>
      <c r="I10" s="22" t="s">
        <v>21</v>
      </c>
      <c r="J10" s="36">
        <v>1</v>
      </c>
      <c r="K10" s="3"/>
      <c r="L10" s="5" t="str">
        <f>IF(ISNUMBER(K10)*AND(K10&gt;=0),ROUND(J10*ROUND(K10,2),2),"NAPAKA!")</f>
        <v>NAPAKA!</v>
      </c>
      <c r="M10" s="13"/>
    </row>
    <row r="11" spans="2:14" ht="36" customHeight="1" x14ac:dyDescent="0.25">
      <c r="B11" s="25" t="s">
        <v>24</v>
      </c>
      <c r="C11" s="44" t="s">
        <v>29</v>
      </c>
      <c r="D11" s="45"/>
      <c r="E11" s="45"/>
      <c r="F11" s="45"/>
      <c r="G11" s="45"/>
      <c r="H11" s="46"/>
      <c r="I11" s="22" t="s">
        <v>21</v>
      </c>
      <c r="J11" s="36">
        <v>1</v>
      </c>
      <c r="K11" s="3"/>
      <c r="L11" s="5" t="str">
        <f>IF(ISNUMBER(K11)*AND(K11&gt;=0),ROUND(J11*ROUND(K11,2),2),"NAPAKA!")</f>
        <v>NAPAKA!</v>
      </c>
      <c r="M11" s="13"/>
    </row>
    <row r="12" spans="2:14" ht="36" customHeight="1" x14ac:dyDescent="0.25">
      <c r="B12" s="34" t="s">
        <v>5</v>
      </c>
      <c r="C12" s="47" t="s">
        <v>45</v>
      </c>
      <c r="D12" s="48"/>
      <c r="E12" s="48"/>
      <c r="F12" s="48"/>
      <c r="G12" s="48"/>
      <c r="H12" s="49"/>
      <c r="I12" s="31"/>
      <c r="J12" s="37"/>
      <c r="K12" s="35"/>
      <c r="L12" s="33"/>
      <c r="M12" s="13"/>
    </row>
    <row r="13" spans="2:14" ht="36" customHeight="1" x14ac:dyDescent="0.25">
      <c r="B13" s="26" t="s">
        <v>16</v>
      </c>
      <c r="C13" s="44" t="s">
        <v>18</v>
      </c>
      <c r="D13" s="45"/>
      <c r="E13" s="45"/>
      <c r="F13" s="45"/>
      <c r="G13" s="45"/>
      <c r="H13" s="46"/>
      <c r="I13" s="22" t="s">
        <v>22</v>
      </c>
      <c r="J13" s="36">
        <v>36</v>
      </c>
      <c r="K13" s="3"/>
      <c r="L13" s="5" t="str">
        <f>IF(ISNUMBER(K13)*AND(K13&gt;=0),ROUND(J13*ROUND(K13,2),2),"NAPAKA!")</f>
        <v>NAPAKA!</v>
      </c>
      <c r="M13" s="13"/>
    </row>
    <row r="14" spans="2:14" ht="54" customHeight="1" x14ac:dyDescent="0.25">
      <c r="B14" s="34" t="s">
        <v>19</v>
      </c>
      <c r="C14" s="30" t="s">
        <v>36</v>
      </c>
      <c r="D14" s="20" t="s">
        <v>9</v>
      </c>
      <c r="E14" s="20" t="s">
        <v>44</v>
      </c>
      <c r="F14" s="20" t="s">
        <v>38</v>
      </c>
      <c r="G14" s="20" t="s">
        <v>39</v>
      </c>
      <c r="H14" s="20" t="s">
        <v>40</v>
      </c>
      <c r="I14" s="20" t="s">
        <v>41</v>
      </c>
      <c r="J14" s="20" t="s">
        <v>42</v>
      </c>
      <c r="K14" s="20" t="s">
        <v>43</v>
      </c>
      <c r="L14" s="20" t="s">
        <v>47</v>
      </c>
      <c r="M14" s="13"/>
    </row>
    <row r="15" spans="2:14" ht="36" customHeight="1" x14ac:dyDescent="0.25">
      <c r="B15" s="26" t="s">
        <v>20</v>
      </c>
      <c r="C15" s="2" t="s">
        <v>36</v>
      </c>
      <c r="D15" s="42" t="s">
        <v>37</v>
      </c>
      <c r="E15" s="42">
        <v>200</v>
      </c>
      <c r="F15" s="3"/>
      <c r="G15" s="3"/>
      <c r="H15" s="3"/>
      <c r="I15" s="3"/>
      <c r="J15" s="3"/>
      <c r="K15" s="3"/>
      <c r="L15" s="5" t="str">
        <f>IF(ISNUMBER(F15)*AND(F15&gt;=0)*AND(ISNUMBER(G15))*AND(G15&gt;=0)*AND(ISNUMBER(H15))*AND(H15&gt;=0)*AND(ISNUMBER(I15))*AND(I15&gt;=0)*AND(ISNUMBER(J15))*AND(J15&gt;=0)*AND(ISNUMBER(K15))*AND(K15&gt;=0),ROUND(E15*36*ROUND(I15,2),2),"NAPAKA!")</f>
        <v>NAPAKA!</v>
      </c>
      <c r="M15" s="13"/>
      <c r="N15" s="43">
        <f>SUM(L9:L15)</f>
        <v>0</v>
      </c>
    </row>
    <row r="16" spans="2:14" ht="36" customHeight="1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3"/>
    </row>
    <row r="17" spans="2:13" ht="36" customHeight="1" x14ac:dyDescent="0.25">
      <c r="B17" s="58" t="s">
        <v>10</v>
      </c>
      <c r="C17" s="59"/>
      <c r="D17" s="59"/>
      <c r="E17" s="59"/>
      <c r="F17" s="59"/>
      <c r="G17" s="59"/>
      <c r="H17" s="59"/>
      <c r="I17" s="59"/>
      <c r="J17" s="59"/>
      <c r="K17" s="60"/>
      <c r="L17" s="5" t="str">
        <f>IF(ISNUMBER(L9+L10+L11+L13+L15)*AND(N15&gt;0),L9+L10+L11+L13+L15,"NAPAKA!")</f>
        <v>NAPAKA!</v>
      </c>
    </row>
    <row r="18" spans="2:13" ht="36" customHeight="1" x14ac:dyDescent="0.25">
      <c r="B18" s="55" t="s">
        <v>0</v>
      </c>
      <c r="C18" s="55"/>
      <c r="D18" s="55"/>
      <c r="E18" s="55"/>
      <c r="F18" s="55"/>
      <c r="G18" s="55"/>
      <c r="H18" s="55"/>
      <c r="I18" s="55"/>
      <c r="J18" s="55"/>
      <c r="K18" s="28">
        <v>0.22</v>
      </c>
      <c r="L18" s="4" t="str">
        <f>IF(ISNUMBER(L17*K18),ROUND(L17*ROUND(K18,4),2),"NAPAKA!")</f>
        <v>NAPAKA!</v>
      </c>
    </row>
    <row r="19" spans="2:13" ht="36" customHeight="1" x14ac:dyDescent="0.25">
      <c r="B19" s="58" t="s">
        <v>34</v>
      </c>
      <c r="C19" s="59"/>
      <c r="D19" s="59"/>
      <c r="E19" s="59"/>
      <c r="F19" s="59"/>
      <c r="G19" s="59"/>
      <c r="H19" s="59"/>
      <c r="I19" s="59"/>
      <c r="J19" s="59"/>
      <c r="K19" s="60"/>
      <c r="L19" s="5" t="str">
        <f>IF(ISNUMBER(L17+L18),L17+L18,"NAPAKA!")</f>
        <v>NAPAKA!</v>
      </c>
      <c r="M19" s="62"/>
    </row>
    <row r="20" spans="2:13" ht="21" customHeight="1" x14ac:dyDescent="0.25">
      <c r="B20" s="6"/>
      <c r="C20" s="6"/>
      <c r="D20" s="6"/>
      <c r="E20" s="6"/>
      <c r="F20" s="6"/>
      <c r="G20" s="6"/>
      <c r="H20" s="6"/>
      <c r="J20" s="7"/>
      <c r="K20" s="7"/>
      <c r="L20" s="7"/>
    </row>
    <row r="21" spans="2:13" ht="21" customHeight="1" x14ac:dyDescent="0.25">
      <c r="B21" s="6"/>
      <c r="C21" s="6"/>
      <c r="D21" s="6"/>
      <c r="E21" s="6"/>
      <c r="F21" s="6"/>
      <c r="G21" s="6"/>
      <c r="H21" s="6"/>
      <c r="J21" s="7"/>
      <c r="K21" s="7"/>
      <c r="L21" s="7"/>
    </row>
    <row r="22" spans="2:13" x14ac:dyDescent="0.25">
      <c r="B22" s="8" t="s">
        <v>1</v>
      </c>
      <c r="C22" s="8"/>
      <c r="D22" s="8"/>
      <c r="E22" s="8"/>
      <c r="F22" s="8"/>
      <c r="G22" s="8"/>
      <c r="H22" s="8"/>
      <c r="I22" s="9"/>
      <c r="J22" s="9"/>
      <c r="K22" s="9"/>
      <c r="L22" s="9"/>
    </row>
    <row r="23" spans="2:13" x14ac:dyDescent="0.25">
      <c r="B23" s="61" t="s">
        <v>12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2:13" x14ac:dyDescent="0.25">
      <c r="B24" s="40" t="s">
        <v>17</v>
      </c>
      <c r="C24" s="40"/>
      <c r="D24" s="40"/>
      <c r="E24" s="40"/>
      <c r="F24" s="40"/>
      <c r="G24" s="40"/>
      <c r="H24" s="40"/>
      <c r="I24" s="40"/>
      <c r="J24" s="39"/>
      <c r="K24" s="39"/>
      <c r="L24" s="39"/>
    </row>
    <row r="25" spans="2:13" x14ac:dyDescent="0.25">
      <c r="B25" s="56" t="s">
        <v>35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2:13" ht="30" customHeight="1" x14ac:dyDescent="0.25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2:13" x14ac:dyDescent="0.25">
      <c r="B27" s="6"/>
      <c r="C27" s="6"/>
      <c r="D27" s="6"/>
      <c r="E27" s="6"/>
      <c r="F27" s="6"/>
      <c r="G27" s="6"/>
      <c r="H27" s="6"/>
      <c r="J27" s="7"/>
      <c r="K27" s="7"/>
      <c r="L27" s="7"/>
    </row>
    <row r="28" spans="2:13" x14ac:dyDescent="0.25">
      <c r="B28" s="6" t="s">
        <v>2</v>
      </c>
      <c r="C28" s="6"/>
      <c r="D28" s="6"/>
      <c r="E28" s="6"/>
      <c r="F28" s="6"/>
      <c r="G28" s="6"/>
      <c r="H28" s="6"/>
      <c r="J28" s="7"/>
      <c r="K28" s="10" t="s">
        <v>13</v>
      </c>
      <c r="L28" s="7"/>
    </row>
    <row r="29" spans="2:13" x14ac:dyDescent="0.25">
      <c r="B29" s="54"/>
      <c r="C29" s="54"/>
      <c r="D29" s="6"/>
      <c r="E29" s="6"/>
      <c r="F29" s="6"/>
      <c r="G29" s="6"/>
      <c r="H29" s="6"/>
      <c r="I29" s="10"/>
      <c r="J29" s="10"/>
      <c r="K29" s="54"/>
      <c r="L29" s="54"/>
    </row>
    <row r="30" spans="2:13" x14ac:dyDescent="0.25">
      <c r="B30" s="6"/>
      <c r="C30" s="6"/>
      <c r="D30" s="6"/>
      <c r="E30" s="6"/>
      <c r="F30" s="6"/>
      <c r="G30" s="6"/>
      <c r="H30" s="6"/>
      <c r="J30" s="7"/>
      <c r="K30" s="7"/>
      <c r="L30" s="7"/>
    </row>
    <row r="31" spans="2:13" x14ac:dyDescent="0.25">
      <c r="B31" s="6" t="s">
        <v>3</v>
      </c>
      <c r="C31" s="6"/>
      <c r="D31" s="6"/>
      <c r="E31" s="6"/>
      <c r="F31" s="6"/>
      <c r="G31" s="6"/>
      <c r="H31" s="6"/>
      <c r="J31" s="7"/>
      <c r="K31" s="11" t="s">
        <v>14</v>
      </c>
      <c r="L31" s="7"/>
    </row>
    <row r="32" spans="2:13" x14ac:dyDescent="0.25">
      <c r="B32" s="54"/>
      <c r="C32" s="54"/>
      <c r="D32" s="6"/>
      <c r="E32" s="6"/>
      <c r="F32" s="6"/>
      <c r="G32" s="6"/>
      <c r="H32" s="6"/>
      <c r="J32" s="11"/>
      <c r="K32" s="54"/>
      <c r="L32" s="54"/>
    </row>
    <row r="33" spans="2:13" x14ac:dyDescent="0.25">
      <c r="B33" s="6"/>
      <c r="C33" s="6"/>
      <c r="D33" s="6"/>
      <c r="E33" s="6"/>
      <c r="F33" s="6"/>
      <c r="G33" s="6"/>
      <c r="H33" s="6"/>
      <c r="J33" s="7"/>
      <c r="K33" s="7"/>
      <c r="L33" s="7"/>
    </row>
    <row r="34" spans="2:13" x14ac:dyDescent="0.25">
      <c r="B34" s="6"/>
      <c r="C34" s="6"/>
      <c r="D34" s="6"/>
      <c r="E34" s="6"/>
      <c r="F34" s="6"/>
      <c r="G34" s="6"/>
      <c r="H34" s="6"/>
      <c r="J34" s="7"/>
      <c r="K34" s="11"/>
      <c r="L34" s="7"/>
    </row>
    <row r="35" spans="2:13" x14ac:dyDescent="0.25">
      <c r="B35" s="6"/>
      <c r="C35" s="6"/>
      <c r="D35" s="6"/>
      <c r="E35" s="6"/>
      <c r="F35" s="6"/>
      <c r="G35" s="6"/>
      <c r="H35" s="6"/>
      <c r="I35" s="7"/>
      <c r="J35" s="11"/>
      <c r="K35" s="11"/>
      <c r="L35" s="11"/>
    </row>
    <row r="36" spans="2:13" ht="15" customHeight="1" x14ac:dyDescent="0.25">
      <c r="B36" s="53" t="s">
        <v>31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21"/>
    </row>
  </sheetData>
  <sheetProtection algorithmName="SHA-512" hashValue="7+Gze0s9NTiWyYFVrD2dIa6MC/Eq9OJzWjKrIE5loJM9WNWwrE1rBlCl6K98ZEuKWm9GRI//+Uvt4pgjJbQGkg==" saltValue="L+x0SVwmFqHnsyU93dTKeA==" spinCount="100000" sheet="1" selectLockedCells="1"/>
  <mergeCells count="19">
    <mergeCell ref="I5:L5"/>
    <mergeCell ref="B17:K17"/>
    <mergeCell ref="B19:K19"/>
    <mergeCell ref="B23:L23"/>
    <mergeCell ref="C7:H7"/>
    <mergeCell ref="C8:H8"/>
    <mergeCell ref="C9:H9"/>
    <mergeCell ref="B36:L36"/>
    <mergeCell ref="K32:L32"/>
    <mergeCell ref="K29:L29"/>
    <mergeCell ref="B18:J18"/>
    <mergeCell ref="B29:C29"/>
    <mergeCell ref="B32:C32"/>
    <mergeCell ref="B25:L25"/>
    <mergeCell ref="C10:H10"/>
    <mergeCell ref="C11:H11"/>
    <mergeCell ref="C12:H12"/>
    <mergeCell ref="C13:H13"/>
    <mergeCell ref="B5:H5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2026-05-29T06:21:28Z</dcterms:modified>
</cp:coreProperties>
</file>